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omsfylke.sharepoint.com/sites/AnskaffeogimpelementereERP-systemiTromsfk/Delte dokumenter/General/Fase 2 Forberede anskaffelse/6. Ferdig til publisering/"/>
    </mc:Choice>
  </mc:AlternateContent>
  <xr:revisionPtr revIDLastSave="324" documentId="8_{FAF847BD-DC79-4CBA-B551-DCF9BB7FAC16}" xr6:coauthVersionLast="47" xr6:coauthVersionMax="47" xr10:uidLastSave="{2F968579-EFBA-4CDC-BC09-4EB94D3CD812}"/>
  <bookViews>
    <workbookView xWindow="57480" yWindow="-120" windowWidth="29040" windowHeight="15720" activeTab="2" xr2:uid="{2FF34B84-C244-498C-AE13-7319E31C0D8C}"/>
  </bookViews>
  <sheets>
    <sheet name="Evalueringssum" sheetId="12" r:id="rId1"/>
    <sheet name="Kostnader" sheetId="11" r:id="rId2"/>
    <sheet name="Timerater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C9" i="12" s="1"/>
  <c r="G40" i="11"/>
  <c r="E39" i="11"/>
  <c r="F39" i="11"/>
  <c r="G39" i="11"/>
  <c r="G19" i="11"/>
  <c r="F14" i="11"/>
  <c r="G14" i="11"/>
  <c r="C4" i="12"/>
  <c r="C6" i="12"/>
  <c r="C7" i="12"/>
  <c r="C8" i="12"/>
  <c r="G31" i="11"/>
  <c r="G32" i="11"/>
  <c r="G34" i="11"/>
  <c r="G35" i="11"/>
  <c r="G36" i="11"/>
  <c r="G37" i="11"/>
  <c r="G38" i="11"/>
  <c r="G33" i="11"/>
  <c r="G28" i="11"/>
  <c r="G27" i="11"/>
  <c r="G24" i="11"/>
  <c r="G23" i="11"/>
  <c r="G22" i="11"/>
  <c r="G21" i="11"/>
  <c r="G18" i="11"/>
  <c r="G17" i="11"/>
  <c r="G16" i="11"/>
  <c r="G8" i="11"/>
  <c r="G9" i="11"/>
  <c r="G10" i="11"/>
  <c r="G11" i="11"/>
  <c r="G12" i="11"/>
  <c r="G13" i="11"/>
  <c r="G7" i="11"/>
  <c r="F19" i="11"/>
  <c r="E19" i="11"/>
  <c r="E14" i="11"/>
  <c r="E25" i="11"/>
  <c r="F25" i="11"/>
  <c r="E29" i="11"/>
  <c r="F29" i="11"/>
  <c r="C5" i="12" l="1"/>
  <c r="E40" i="11"/>
  <c r="F40" i="11"/>
  <c r="G29" i="11"/>
  <c r="G25" i="11"/>
  <c r="C10" i="12" l="1"/>
</calcChain>
</file>

<file path=xl/sharedStrings.xml><?xml version="1.0" encoding="utf-8"?>
<sst xmlns="http://schemas.openxmlformats.org/spreadsheetml/2006/main" count="79" uniqueCount="55">
  <si>
    <t>Alle verdier fylles ut i NOK eks. MVA</t>
  </si>
  <si>
    <t>Kommentar</t>
  </si>
  <si>
    <t>Prismodell</t>
  </si>
  <si>
    <t>Etableringsfasen</t>
  </si>
  <si>
    <t xml:space="preserve"> </t>
  </si>
  <si>
    <t>Tjenestenivå / SLA</t>
  </si>
  <si>
    <t>SUM OPSJONER</t>
  </si>
  <si>
    <t xml:space="preserve">Bruker- og lisensadministrasjon </t>
  </si>
  <si>
    <t>Fylles ut ved behov</t>
  </si>
  <si>
    <t>Forvaltning og kontinuerlig forbedring</t>
  </si>
  <si>
    <t>Forklaring til feltfarger:</t>
  </si>
  <si>
    <t>Timepriser (skal fylles ut)</t>
  </si>
  <si>
    <t>Timerate</t>
  </si>
  <si>
    <t>- Prosjektleder</t>
  </si>
  <si>
    <t>: Felt fylles ut av leverandør (andre felt fylles ikke ut)</t>
  </si>
  <si>
    <t>Bilag 6 - Prisskjema</t>
  </si>
  <si>
    <t>Implementeringskostnader</t>
  </si>
  <si>
    <t>Transaksjonskostnader</t>
  </si>
  <si>
    <t>Drift, vedlikehold og utvikling</t>
  </si>
  <si>
    <t>Implementeringsprosjekt</t>
  </si>
  <si>
    <t>Migreringskostnader</t>
  </si>
  <si>
    <t>Opplæringskostnader</t>
  </si>
  <si>
    <t>Prosjektledelse</t>
  </si>
  <si>
    <t>Implementerings-kostnader</t>
  </si>
  <si>
    <t>Forvaltningsfase</t>
  </si>
  <si>
    <t>Årlig løpende kostnader</t>
  </si>
  <si>
    <t>Kontraktens varighet (antall år):</t>
  </si>
  <si>
    <t>Integrasjonsutvikling</t>
  </si>
  <si>
    <t>SUM TRANSAKSJONSKOSTNADER</t>
  </si>
  <si>
    <t>Opsjoner</t>
  </si>
  <si>
    <t>SUM DRIFT, VEDLIKEHOLD OG UTVIKLING</t>
  </si>
  <si>
    <t>SUM BRUKER- OG LISENSADMINISTRASJON</t>
  </si>
  <si>
    <t>SUM IMPLEMENTERINGSPROSJEKT</t>
  </si>
  <si>
    <t>Tidsregistreringssystem</t>
  </si>
  <si>
    <t>Onboarding/crossboarding/offboarding</t>
  </si>
  <si>
    <t>Medarbeiderutvikling</t>
  </si>
  <si>
    <t>Lederverktøy for sykefraværsoppfølging</t>
  </si>
  <si>
    <t>Kompetanse og læring</t>
  </si>
  <si>
    <t>Ressursforvaltning og bemanningsplanlegging</t>
  </si>
  <si>
    <t>Innkjøpsanalyse</t>
  </si>
  <si>
    <t>Prosjekt- og prosesstyringsverktøy</t>
  </si>
  <si>
    <t>Vil ikke bli en del av evalueringssum</t>
  </si>
  <si>
    <t xml:space="preserve">Vil bli en del av evalueringssum** </t>
  </si>
  <si>
    <t>Vil bli en del av evalueringssum**</t>
  </si>
  <si>
    <t>** Dersom en leverandør ikke kan tilby en opsjon, vil denne i evalueringen bli tillagt en pris tilsvarende den høyeste tilbudte prisen for den aktuelle opsjonen blant øvrige leverandører</t>
  </si>
  <si>
    <t>Sum kostnader*</t>
  </si>
  <si>
    <t xml:space="preserve">Sum </t>
  </si>
  <si>
    <t>*Kostnadene skal reflektere kostnader for hele kontraktsperioden. Den årlige løpende kostnaden multipliseres derfor med kontraktens varighet og inngår i de totale kostnadene</t>
  </si>
  <si>
    <t>Timepris</t>
  </si>
  <si>
    <t>EVALUERINGSSUM</t>
  </si>
  <si>
    <t>Kostnader</t>
  </si>
  <si>
    <t>Gjennomsnittlig timepris multiplisert med et estimert omfang på 500 timer inngår i evalueringssum.</t>
  </si>
  <si>
    <t>Gjennomsnittlig timepris</t>
  </si>
  <si>
    <t>- Konsulent</t>
  </si>
  <si>
    <t>Kategori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</si>
</sst>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4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4">
    <xf numFmtId="0" fontId="0" fillId="0" borderId="0" xfId="0"/>
    <xf numFmtId="0" fontId="1" fillId="2" borderId="1" xfId="1" applyFill="1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3" fontId="8" fillId="3" borderId="2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8" fillId="2" borderId="0" xfId="0" applyFont="1" applyFill="1"/>
    <xf numFmtId="3" fontId="8" fillId="3" borderId="2" xfId="0" applyNumberFormat="1" applyFont="1" applyFill="1" applyBorder="1"/>
    <xf numFmtId="164" fontId="0" fillId="0" borderId="0" xfId="0" applyNumberFormat="1"/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 applyAlignment="1">
      <alignment vertical="center"/>
    </xf>
    <xf numFmtId="0" fontId="12" fillId="5" borderId="3" xfId="0" applyFont="1" applyFill="1" applyBorder="1"/>
    <xf numFmtId="0" fontId="9" fillId="5" borderId="4" xfId="0" applyFont="1" applyFill="1" applyBorder="1"/>
    <xf numFmtId="0" fontId="10" fillId="4" borderId="6" xfId="0" applyFont="1" applyFill="1" applyBorder="1"/>
    <xf numFmtId="3" fontId="8" fillId="3" borderId="9" xfId="0" applyNumberFormat="1" applyFont="1" applyFill="1" applyBorder="1"/>
    <xf numFmtId="3" fontId="8" fillId="2" borderId="10" xfId="0" quotePrefix="1" applyNumberFormat="1" applyFont="1" applyFill="1" applyBorder="1"/>
    <xf numFmtId="0" fontId="11" fillId="2" borderId="0" xfId="0" applyFont="1" applyFill="1"/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wrapText="1"/>
    </xf>
    <xf numFmtId="3" fontId="8" fillId="2" borderId="7" xfId="0" quotePrefix="1" applyNumberFormat="1" applyFont="1" applyFill="1" applyBorder="1"/>
    <xf numFmtId="0" fontId="6" fillId="5" borderId="2" xfId="0" applyFont="1" applyFill="1" applyBorder="1"/>
    <xf numFmtId="0" fontId="7" fillId="5" borderId="2" xfId="0" applyFont="1" applyFill="1" applyBorder="1"/>
    <xf numFmtId="3" fontId="10" fillId="7" borderId="2" xfId="0" applyNumberFormat="1" applyFont="1" applyFill="1" applyBorder="1" applyAlignment="1" applyProtection="1">
      <alignment horizontal="left" wrapText="1"/>
      <protection locked="0"/>
    </xf>
    <xf numFmtId="3" fontId="8" fillId="7" borderId="2" xfId="0" applyNumberFormat="1" applyFont="1" applyFill="1" applyBorder="1" applyAlignment="1" applyProtection="1">
      <alignment horizontal="right" wrapText="1"/>
      <protection locked="0"/>
    </xf>
    <xf numFmtId="3" fontId="10" fillId="7" borderId="2" xfId="0" applyNumberFormat="1" applyFont="1" applyFill="1" applyBorder="1" applyAlignment="1" applyProtection="1">
      <alignment horizontal="right" wrapText="1"/>
      <protection locked="0"/>
    </xf>
    <xf numFmtId="0" fontId="7" fillId="8" borderId="2" xfId="0" applyFont="1" applyFill="1" applyBorder="1" applyAlignment="1">
      <alignment wrapText="1"/>
    </xf>
    <xf numFmtId="3" fontId="7" fillId="8" borderId="2" xfId="0" applyNumberFormat="1" applyFont="1" applyFill="1" applyBorder="1"/>
    <xf numFmtId="3" fontId="8" fillId="3" borderId="2" xfId="0" applyNumberFormat="1" applyFont="1" applyFill="1" applyBorder="1" applyAlignment="1" applyProtection="1">
      <alignment horizontal="right" wrapText="1"/>
      <protection locked="0"/>
    </xf>
    <xf numFmtId="0" fontId="7" fillId="6" borderId="2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0" fillId="2" borderId="0" xfId="0" applyFill="1"/>
    <xf numFmtId="0" fontId="6" fillId="5" borderId="2" xfId="0" applyFont="1" applyFill="1" applyBorder="1" applyAlignment="1">
      <alignment wrapText="1"/>
    </xf>
    <xf numFmtId="0" fontId="13" fillId="2" borderId="0" xfId="0" applyFont="1" applyFill="1"/>
    <xf numFmtId="3" fontId="8" fillId="9" borderId="2" xfId="0" applyNumberFormat="1" applyFont="1" applyFill="1" applyBorder="1" applyAlignment="1" applyProtection="1">
      <alignment horizontal="right"/>
      <protection locked="0"/>
    </xf>
    <xf numFmtId="3" fontId="8" fillId="9" borderId="2" xfId="0" applyNumberFormat="1" applyFont="1" applyFill="1" applyBorder="1" applyAlignment="1" applyProtection="1">
      <alignment horizontal="right" wrapText="1"/>
      <protection locked="0"/>
    </xf>
    <xf numFmtId="0" fontId="10" fillId="2" borderId="0" xfId="0" applyFont="1" applyFill="1"/>
    <xf numFmtId="0" fontId="10" fillId="4" borderId="0" xfId="0" applyFont="1" applyFill="1"/>
    <xf numFmtId="3" fontId="10" fillId="2" borderId="7" xfId="0" quotePrefix="1" applyNumberFormat="1" applyFont="1" applyFill="1" applyBorder="1"/>
    <xf numFmtId="3" fontId="8" fillId="0" borderId="2" xfId="0" applyNumberFormat="1" applyFont="1" applyBorder="1"/>
    <xf numFmtId="0" fontId="12" fillId="5" borderId="2" xfId="0" applyFont="1" applyFill="1" applyBorder="1"/>
    <xf numFmtId="0" fontId="1" fillId="2" borderId="0" xfId="1" applyFill="1" applyBorder="1"/>
    <xf numFmtId="0" fontId="9" fillId="8" borderId="2" xfId="0" applyFont="1" applyFill="1" applyBorder="1"/>
    <xf numFmtId="3" fontId="0" fillId="8" borderId="2" xfId="0" applyNumberFormat="1" applyFill="1" applyBorder="1"/>
    <xf numFmtId="0" fontId="8" fillId="0" borderId="2" xfId="0" applyFont="1" applyBorder="1"/>
    <xf numFmtId="3" fontId="9" fillId="8" borderId="2" xfId="0" applyNumberFormat="1" applyFont="1" applyFill="1" applyBorder="1"/>
    <xf numFmtId="0" fontId="8" fillId="2" borderId="6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2" fillId="4" borderId="3" xfId="0" applyFont="1" applyFill="1" applyBorder="1" applyAlignment="1">
      <alignment horizontal="left" wrapText="1"/>
    </xf>
    <xf numFmtId="0" fontId="2" fillId="4" borderId="4" xfId="0" applyFont="1" applyFill="1" applyBorder="1" applyAlignment="1">
      <alignment horizontal="left" wrapText="1"/>
    </xf>
    <xf numFmtId="0" fontId="2" fillId="4" borderId="5" xfId="0" applyFont="1" applyFill="1" applyBorder="1" applyAlignment="1">
      <alignment horizontal="left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9FCE2-4531-4C6D-ADA8-053E42A61320}">
  <dimension ref="B1:F13"/>
  <sheetViews>
    <sheetView showGridLines="0" workbookViewId="0">
      <selection activeCell="C10" sqref="C10"/>
    </sheetView>
  </sheetViews>
  <sheetFormatPr defaultRowHeight="14.4" x14ac:dyDescent="0.3"/>
  <cols>
    <col min="1" max="1" width="2.21875" customWidth="1"/>
    <col min="2" max="2" width="29.109375" bestFit="1" customWidth="1"/>
    <col min="6" max="6" width="15.5546875" customWidth="1"/>
  </cols>
  <sheetData>
    <row r="1" spans="2:6" ht="20.399999999999999" thickBot="1" x14ac:dyDescent="0.45">
      <c r="B1" s="1" t="s">
        <v>15</v>
      </c>
    </row>
    <row r="2" spans="2:6" ht="20.399999999999999" thickTop="1" x14ac:dyDescent="0.4">
      <c r="B2" s="44"/>
    </row>
    <row r="3" spans="2:6" ht="15.6" x14ac:dyDescent="0.3">
      <c r="B3" s="43" t="s">
        <v>50</v>
      </c>
      <c r="C3" s="43"/>
    </row>
    <row r="4" spans="2:6" x14ac:dyDescent="0.3">
      <c r="B4" s="47" t="s">
        <v>19</v>
      </c>
      <c r="C4" s="42">
        <f>Kostnader!G14</f>
        <v>0</v>
      </c>
    </row>
    <row r="5" spans="2:6" x14ac:dyDescent="0.3">
      <c r="B5" s="47" t="s">
        <v>18</v>
      </c>
      <c r="C5" s="42">
        <f>Kostnader!G19</f>
        <v>0</v>
      </c>
    </row>
    <row r="6" spans="2:6" x14ac:dyDescent="0.3">
      <c r="B6" s="47" t="s">
        <v>17</v>
      </c>
      <c r="C6" s="42">
        <f>Kostnader!G25</f>
        <v>0</v>
      </c>
    </row>
    <row r="7" spans="2:6" x14ac:dyDescent="0.3">
      <c r="B7" s="47" t="s">
        <v>7</v>
      </c>
      <c r="C7" s="42">
        <f>Kostnader!G29</f>
        <v>0</v>
      </c>
    </row>
    <row r="8" spans="2:6" x14ac:dyDescent="0.3">
      <c r="B8" s="47" t="s">
        <v>29</v>
      </c>
      <c r="C8" s="42">
        <f>Kostnader!G32+Kostnader!G33</f>
        <v>0</v>
      </c>
    </row>
    <row r="9" spans="2:6" x14ac:dyDescent="0.3">
      <c r="B9" s="47" t="s">
        <v>48</v>
      </c>
      <c r="C9" s="42" t="e">
        <f>Timerater!C7*500</f>
        <v>#DIV/0!</v>
      </c>
    </row>
    <row r="10" spans="2:6" x14ac:dyDescent="0.3">
      <c r="B10" s="45" t="s">
        <v>49</v>
      </c>
      <c r="C10" s="46" t="e">
        <f>SUM(C4:C9)</f>
        <v>#DIV/0!</v>
      </c>
    </row>
    <row r="12" spans="2:6" x14ac:dyDescent="0.3">
      <c r="B12" s="20" t="s">
        <v>10</v>
      </c>
    </row>
    <row r="13" spans="2:6" x14ac:dyDescent="0.3">
      <c r="B13" s="9"/>
      <c r="C13" s="49" t="s">
        <v>14</v>
      </c>
      <c r="D13" s="50"/>
      <c r="E13" s="50"/>
      <c r="F13" s="50"/>
    </row>
  </sheetData>
  <mergeCells count="1"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B397D-E92E-42CA-B0AD-E41E55305978}">
  <dimension ref="B2:H51"/>
  <sheetViews>
    <sheetView showGridLines="0" zoomScaleNormal="100" workbookViewId="0">
      <pane ySplit="5" topLeftCell="A6" activePane="bottomLeft" state="frozen"/>
      <selection activeCell="C4" sqref="C4"/>
      <selection pane="bottomLeft" activeCell="G41" sqref="G41"/>
    </sheetView>
  </sheetViews>
  <sheetFormatPr defaultRowHeight="14.4" x14ac:dyDescent="0.3"/>
  <cols>
    <col min="2" max="2" width="7.33203125" bestFit="1" customWidth="1"/>
    <col min="3" max="3" width="44.5546875" customWidth="1"/>
    <col min="4" max="4" width="12.33203125" bestFit="1" customWidth="1"/>
    <col min="5" max="5" width="21" bestFit="1" customWidth="1"/>
    <col min="6" max="6" width="22" customWidth="1"/>
    <col min="7" max="7" width="13" customWidth="1"/>
    <col min="8" max="8" width="113.33203125" customWidth="1"/>
  </cols>
  <sheetData>
    <row r="2" spans="2:8" ht="18" x14ac:dyDescent="0.35">
      <c r="D2" s="2"/>
      <c r="E2" s="34"/>
      <c r="F2" s="34"/>
      <c r="G2" s="34"/>
    </row>
    <row r="3" spans="2:8" ht="18" x14ac:dyDescent="0.35">
      <c r="C3" s="3" t="s">
        <v>0</v>
      </c>
      <c r="D3" s="4"/>
      <c r="E3" s="2"/>
      <c r="F3" s="2"/>
      <c r="G3" s="34"/>
    </row>
    <row r="4" spans="2:8" ht="31.2" x14ac:dyDescent="0.3">
      <c r="C4" s="24"/>
      <c r="D4" s="24"/>
      <c r="E4" s="35" t="s">
        <v>23</v>
      </c>
      <c r="F4" s="35" t="s">
        <v>25</v>
      </c>
      <c r="G4" s="35" t="s">
        <v>45</v>
      </c>
      <c r="H4" s="11" t="s">
        <v>1</v>
      </c>
    </row>
    <row r="5" spans="2:8" ht="15.6" x14ac:dyDescent="0.3">
      <c r="C5" s="25"/>
      <c r="D5" s="32" t="s">
        <v>2</v>
      </c>
      <c r="E5" s="33" t="s">
        <v>3</v>
      </c>
      <c r="F5" s="33" t="s">
        <v>24</v>
      </c>
      <c r="G5" s="32"/>
      <c r="H5" s="12"/>
    </row>
    <row r="6" spans="2:8" ht="18" x14ac:dyDescent="0.35">
      <c r="C6" s="51" t="s">
        <v>19</v>
      </c>
      <c r="D6" s="52"/>
      <c r="E6" s="52"/>
      <c r="F6" s="52"/>
      <c r="G6" s="53"/>
      <c r="H6" s="12"/>
    </row>
    <row r="7" spans="2:8" x14ac:dyDescent="0.3">
      <c r="B7" s="14"/>
      <c r="C7" s="6" t="s">
        <v>16</v>
      </c>
      <c r="D7" s="22"/>
      <c r="E7" s="5"/>
      <c r="F7" s="37"/>
      <c r="G7" s="27">
        <f t="shared" ref="G7:G13" si="0">E7+(F7*$D$44)</f>
        <v>0</v>
      </c>
      <c r="H7" s="7"/>
    </row>
    <row r="8" spans="2:8" x14ac:dyDescent="0.3">
      <c r="B8" s="14" t="s">
        <v>4</v>
      </c>
      <c r="C8" s="7" t="s">
        <v>20</v>
      </c>
      <c r="D8" s="22"/>
      <c r="E8" s="5"/>
      <c r="F8" s="37"/>
      <c r="G8" s="27">
        <f t="shared" si="0"/>
        <v>0</v>
      </c>
      <c r="H8" s="7"/>
    </row>
    <row r="9" spans="2:8" x14ac:dyDescent="0.3">
      <c r="B9" s="21"/>
      <c r="C9" s="7" t="s">
        <v>21</v>
      </c>
      <c r="D9" s="22"/>
      <c r="E9" s="5"/>
      <c r="F9" s="37"/>
      <c r="G9" s="27">
        <f t="shared" si="0"/>
        <v>0</v>
      </c>
      <c r="H9" s="7"/>
    </row>
    <row r="10" spans="2:8" x14ac:dyDescent="0.3">
      <c r="B10" s="21"/>
      <c r="C10" s="7" t="s">
        <v>22</v>
      </c>
      <c r="D10" s="22"/>
      <c r="E10" s="5"/>
      <c r="F10" s="37"/>
      <c r="G10" s="27">
        <f t="shared" si="0"/>
        <v>0</v>
      </c>
      <c r="H10" s="7"/>
    </row>
    <row r="11" spans="2:8" x14ac:dyDescent="0.3">
      <c r="B11" s="21"/>
      <c r="C11" s="6" t="s">
        <v>27</v>
      </c>
      <c r="D11" s="22"/>
      <c r="E11" s="5"/>
      <c r="F11" s="37"/>
      <c r="G11" s="27">
        <f t="shared" si="0"/>
        <v>0</v>
      </c>
      <c r="H11" s="7"/>
    </row>
    <row r="12" spans="2:8" x14ac:dyDescent="0.3">
      <c r="B12" s="21"/>
      <c r="C12" s="6" t="s">
        <v>8</v>
      </c>
      <c r="D12" s="22"/>
      <c r="E12" s="5"/>
      <c r="F12" s="37"/>
      <c r="G12" s="27">
        <f t="shared" si="0"/>
        <v>0</v>
      </c>
      <c r="H12" s="7"/>
    </row>
    <row r="13" spans="2:8" x14ac:dyDescent="0.3">
      <c r="B13" s="21"/>
      <c r="C13" s="6" t="s">
        <v>8</v>
      </c>
      <c r="D13" s="22"/>
      <c r="E13" s="5"/>
      <c r="F13" s="37"/>
      <c r="G13" s="27">
        <f t="shared" si="0"/>
        <v>0</v>
      </c>
      <c r="H13" s="7"/>
    </row>
    <row r="14" spans="2:8" x14ac:dyDescent="0.3">
      <c r="B14" s="21"/>
      <c r="C14" s="26" t="s">
        <v>32</v>
      </c>
      <c r="D14" s="27"/>
      <c r="E14" s="28">
        <f>SUM(E7:E13)</f>
        <v>0</v>
      </c>
      <c r="F14" s="28">
        <f>SUM(F7:F13)</f>
        <v>0</v>
      </c>
      <c r="G14" s="28">
        <f>SUM(G7:G13)</f>
        <v>0</v>
      </c>
      <c r="H14" s="7"/>
    </row>
    <row r="15" spans="2:8" ht="18" x14ac:dyDescent="0.35">
      <c r="C15" s="51" t="s">
        <v>18</v>
      </c>
      <c r="D15" s="52"/>
      <c r="E15" s="52"/>
      <c r="F15" s="52"/>
      <c r="G15" s="53"/>
      <c r="H15" s="12"/>
    </row>
    <row r="16" spans="2:8" x14ac:dyDescent="0.3">
      <c r="B16" s="14"/>
      <c r="C16" s="6" t="s">
        <v>5</v>
      </c>
      <c r="D16" s="22"/>
      <c r="E16" s="37"/>
      <c r="F16" s="5"/>
      <c r="G16" s="27">
        <f>E16+(F16*$D$44)</f>
        <v>0</v>
      </c>
      <c r="H16" s="7"/>
    </row>
    <row r="17" spans="2:8" x14ac:dyDescent="0.3">
      <c r="B17" s="14"/>
      <c r="C17" s="6" t="s">
        <v>9</v>
      </c>
      <c r="D17" s="22"/>
      <c r="E17" s="37"/>
      <c r="F17" s="5"/>
      <c r="G17" s="27">
        <f>E17+(F17*$D$44)</f>
        <v>0</v>
      </c>
      <c r="H17" s="7"/>
    </row>
    <row r="18" spans="2:8" x14ac:dyDescent="0.3">
      <c r="B18" s="21"/>
      <c r="C18" s="6" t="s">
        <v>8</v>
      </c>
      <c r="D18" s="22"/>
      <c r="E18" s="37"/>
      <c r="F18" s="5"/>
      <c r="G18" s="27">
        <f>E18+(F18*$D$44)</f>
        <v>0</v>
      </c>
      <c r="H18" s="7"/>
    </row>
    <row r="19" spans="2:8" x14ac:dyDescent="0.3">
      <c r="B19" s="21"/>
      <c r="C19" s="26" t="s">
        <v>30</v>
      </c>
      <c r="D19" s="27"/>
      <c r="E19" s="28">
        <f>SUM(E16:E18)</f>
        <v>0</v>
      </c>
      <c r="F19" s="28">
        <f>SUM(F16:F18)</f>
        <v>0</v>
      </c>
      <c r="G19" s="28">
        <f>SUM(G16:G18)</f>
        <v>0</v>
      </c>
      <c r="H19" s="7"/>
    </row>
    <row r="20" spans="2:8" ht="18" x14ac:dyDescent="0.35">
      <c r="C20" s="51" t="s">
        <v>17</v>
      </c>
      <c r="D20" s="52"/>
      <c r="E20" s="52"/>
      <c r="F20" s="52"/>
      <c r="G20" s="53"/>
      <c r="H20" s="12"/>
    </row>
    <row r="21" spans="2:8" x14ac:dyDescent="0.3">
      <c r="B21" s="14"/>
      <c r="C21" s="6" t="s">
        <v>8</v>
      </c>
      <c r="D21" s="22"/>
      <c r="E21" s="38"/>
      <c r="F21" s="31"/>
      <c r="G21" s="27">
        <f>E21+(F21*$D$44)</f>
        <v>0</v>
      </c>
      <c r="H21" s="7"/>
    </row>
    <row r="22" spans="2:8" x14ac:dyDescent="0.3">
      <c r="B22" s="14"/>
      <c r="C22" s="6" t="s">
        <v>8</v>
      </c>
      <c r="D22" s="22"/>
      <c r="E22" s="38"/>
      <c r="F22" s="31"/>
      <c r="G22" s="27">
        <f>E22+(F22*$D$44)</f>
        <v>0</v>
      </c>
      <c r="H22" s="7"/>
    </row>
    <row r="23" spans="2:8" x14ac:dyDescent="0.3">
      <c r="B23" s="14"/>
      <c r="C23" s="6" t="s">
        <v>8</v>
      </c>
      <c r="D23" s="22"/>
      <c r="E23" s="38"/>
      <c r="F23" s="31"/>
      <c r="G23" s="27">
        <f>E23+(F23*$D$44)</f>
        <v>0</v>
      </c>
      <c r="H23" s="7"/>
    </row>
    <row r="24" spans="2:8" x14ac:dyDescent="0.3">
      <c r="B24" s="14"/>
      <c r="C24" s="6" t="s">
        <v>8</v>
      </c>
      <c r="D24" s="22"/>
      <c r="E24" s="38"/>
      <c r="F24" s="31"/>
      <c r="G24" s="27">
        <f>E24+(F24*$D$44)</f>
        <v>0</v>
      </c>
      <c r="H24" s="7"/>
    </row>
    <row r="25" spans="2:8" x14ac:dyDescent="0.3">
      <c r="B25" s="21"/>
      <c r="C25" s="26" t="s">
        <v>28</v>
      </c>
      <c r="D25" s="27"/>
      <c r="E25" s="28">
        <f>SUM(E21:E24)</f>
        <v>0</v>
      </c>
      <c r="F25" s="28">
        <f>SUM(F21:F24)</f>
        <v>0</v>
      </c>
      <c r="G25" s="28">
        <f>SUM(G21:G24)</f>
        <v>0</v>
      </c>
      <c r="H25" s="7"/>
    </row>
    <row r="26" spans="2:8" ht="18" x14ac:dyDescent="0.35">
      <c r="C26" s="51" t="s">
        <v>7</v>
      </c>
      <c r="D26" s="52"/>
      <c r="E26" s="52"/>
      <c r="F26" s="52"/>
      <c r="G26" s="53"/>
      <c r="H26" s="12"/>
    </row>
    <row r="27" spans="2:8" x14ac:dyDescent="0.3">
      <c r="B27" s="14"/>
      <c r="C27" s="6" t="s">
        <v>8</v>
      </c>
      <c r="D27" s="22"/>
      <c r="E27" s="37"/>
      <c r="F27" s="5"/>
      <c r="G27" s="27">
        <f>E27+(F27*$D$44)</f>
        <v>0</v>
      </c>
      <c r="H27" s="7"/>
    </row>
    <row r="28" spans="2:8" x14ac:dyDescent="0.3">
      <c r="B28" s="14"/>
      <c r="C28" s="6" t="s">
        <v>8</v>
      </c>
      <c r="D28" s="22"/>
      <c r="E28" s="37"/>
      <c r="F28" s="5"/>
      <c r="G28" s="27">
        <f>E28+(F28*$D$44)</f>
        <v>0</v>
      </c>
      <c r="H28" s="7"/>
    </row>
    <row r="29" spans="2:8" x14ac:dyDescent="0.3">
      <c r="B29" s="21"/>
      <c r="C29" s="26" t="s">
        <v>31</v>
      </c>
      <c r="D29" s="27"/>
      <c r="E29" s="28">
        <f>SUM(E27:E28)</f>
        <v>0</v>
      </c>
      <c r="F29" s="28">
        <f>SUM(F27:F28)</f>
        <v>0</v>
      </c>
      <c r="G29" s="28">
        <f>SUM(G27:G28)</f>
        <v>0</v>
      </c>
      <c r="H29" s="7"/>
    </row>
    <row r="30" spans="2:8" ht="18" x14ac:dyDescent="0.35">
      <c r="C30" s="51" t="s">
        <v>29</v>
      </c>
      <c r="D30" s="52"/>
      <c r="E30" s="52"/>
      <c r="F30" s="52"/>
      <c r="G30" s="53"/>
      <c r="H30" s="12"/>
    </row>
    <row r="31" spans="2:8" x14ac:dyDescent="0.3">
      <c r="B31" s="14"/>
      <c r="C31" s="6" t="s">
        <v>40</v>
      </c>
      <c r="D31" s="22"/>
      <c r="E31" s="5"/>
      <c r="F31" s="5"/>
      <c r="G31" s="27">
        <f t="shared" ref="G31:G32" si="1">E31+(F31*$D$44)</f>
        <v>0</v>
      </c>
      <c r="H31" s="7" t="s">
        <v>41</v>
      </c>
    </row>
    <row r="32" spans="2:8" x14ac:dyDescent="0.3">
      <c r="B32" s="14"/>
      <c r="C32" s="6" t="s">
        <v>39</v>
      </c>
      <c r="D32" s="22"/>
      <c r="E32" s="5"/>
      <c r="F32" s="5"/>
      <c r="G32" s="27">
        <f t="shared" si="1"/>
        <v>0</v>
      </c>
      <c r="H32" s="7" t="s">
        <v>42</v>
      </c>
    </row>
    <row r="33" spans="2:8" x14ac:dyDescent="0.3">
      <c r="B33" s="14"/>
      <c r="C33" s="6" t="s">
        <v>33</v>
      </c>
      <c r="D33" s="22"/>
      <c r="E33" s="5"/>
      <c r="F33" s="5"/>
      <c r="G33" s="27">
        <f t="shared" ref="G33:G38" si="2">E33+(F33*$D$44)</f>
        <v>0</v>
      </c>
      <c r="H33" s="7" t="s">
        <v>43</v>
      </c>
    </row>
    <row r="34" spans="2:8" x14ac:dyDescent="0.3">
      <c r="B34" s="14"/>
      <c r="C34" s="6" t="s">
        <v>34</v>
      </c>
      <c r="D34" s="22"/>
      <c r="E34" s="5"/>
      <c r="F34" s="5"/>
      <c r="G34" s="27">
        <f t="shared" si="2"/>
        <v>0</v>
      </c>
      <c r="H34" s="7" t="s">
        <v>41</v>
      </c>
    </row>
    <row r="35" spans="2:8" x14ac:dyDescent="0.3">
      <c r="B35" s="14"/>
      <c r="C35" s="6" t="s">
        <v>35</v>
      </c>
      <c r="D35" s="22"/>
      <c r="E35" s="5"/>
      <c r="F35" s="5"/>
      <c r="G35" s="27">
        <f t="shared" si="2"/>
        <v>0</v>
      </c>
      <c r="H35" s="7" t="s">
        <v>41</v>
      </c>
    </row>
    <row r="36" spans="2:8" x14ac:dyDescent="0.3">
      <c r="B36" s="14"/>
      <c r="C36" s="6" t="s">
        <v>36</v>
      </c>
      <c r="D36" s="22"/>
      <c r="E36" s="5"/>
      <c r="F36" s="5"/>
      <c r="G36" s="27">
        <f t="shared" si="2"/>
        <v>0</v>
      </c>
      <c r="H36" s="7" t="s">
        <v>41</v>
      </c>
    </row>
    <row r="37" spans="2:8" x14ac:dyDescent="0.3">
      <c r="B37" s="14"/>
      <c r="C37" s="6" t="s">
        <v>37</v>
      </c>
      <c r="D37" s="22"/>
      <c r="E37" s="5"/>
      <c r="F37" s="5"/>
      <c r="G37" s="27">
        <f t="shared" si="2"/>
        <v>0</v>
      </c>
      <c r="H37" s="7" t="s">
        <v>41</v>
      </c>
    </row>
    <row r="38" spans="2:8" x14ac:dyDescent="0.3">
      <c r="B38" s="14"/>
      <c r="C38" s="6" t="s">
        <v>38</v>
      </c>
      <c r="D38" s="22"/>
      <c r="E38" s="5"/>
      <c r="F38" s="5"/>
      <c r="G38" s="27">
        <f t="shared" si="2"/>
        <v>0</v>
      </c>
      <c r="H38" s="7" t="s">
        <v>41</v>
      </c>
    </row>
    <row r="39" spans="2:8" x14ac:dyDescent="0.3">
      <c r="B39" s="21"/>
      <c r="C39" s="26" t="s">
        <v>6</v>
      </c>
      <c r="D39" s="27"/>
      <c r="E39" s="28">
        <f t="shared" ref="E39:F39" si="3">E32+E33</f>
        <v>0</v>
      </c>
      <c r="F39" s="28">
        <f t="shared" si="3"/>
        <v>0</v>
      </c>
      <c r="G39" s="28">
        <f>G32+G33</f>
        <v>0</v>
      </c>
      <c r="H39" s="7"/>
    </row>
    <row r="40" spans="2:8" x14ac:dyDescent="0.3">
      <c r="C40" s="29" t="s">
        <v>46</v>
      </c>
      <c r="D40" s="29"/>
      <c r="E40" s="30">
        <f>E14+E19+E29+E25</f>
        <v>0</v>
      </c>
      <c r="F40" s="30">
        <f>F14+F19+F29+F25</f>
        <v>0</v>
      </c>
      <c r="G40" s="30">
        <f>G14+G19+G29+G25+G39</f>
        <v>0</v>
      </c>
      <c r="H40" s="7"/>
    </row>
    <row r="41" spans="2:8" x14ac:dyDescent="0.3">
      <c r="C41" s="36" t="s">
        <v>47</v>
      </c>
      <c r="D41" s="8"/>
      <c r="E41" s="8"/>
      <c r="F41" s="8"/>
    </row>
    <row r="42" spans="2:8" x14ac:dyDescent="0.3">
      <c r="C42" s="36" t="s">
        <v>44</v>
      </c>
      <c r="D42" s="8"/>
      <c r="E42" s="8"/>
      <c r="F42" s="8"/>
    </row>
    <row r="43" spans="2:8" x14ac:dyDescent="0.3">
      <c r="C43" s="36"/>
      <c r="D43" s="8"/>
      <c r="E43" s="8"/>
      <c r="F43" s="8"/>
    </row>
    <row r="44" spans="2:8" x14ac:dyDescent="0.3">
      <c r="C44" s="39" t="s">
        <v>26</v>
      </c>
      <c r="D44" s="8">
        <v>8</v>
      </c>
      <c r="E44" s="8"/>
      <c r="F44" s="8"/>
      <c r="G44" s="8"/>
    </row>
    <row r="45" spans="2:8" x14ac:dyDescent="0.3">
      <c r="C45" s="39"/>
      <c r="D45" s="8"/>
      <c r="E45" s="8"/>
      <c r="F45" s="8"/>
      <c r="G45" s="8"/>
    </row>
    <row r="46" spans="2:8" x14ac:dyDescent="0.3">
      <c r="C46" s="20" t="s">
        <v>10</v>
      </c>
    </row>
    <row r="47" spans="2:8" x14ac:dyDescent="0.3">
      <c r="C47" s="9"/>
      <c r="D47" s="49" t="s">
        <v>14</v>
      </c>
      <c r="E47" s="50"/>
      <c r="F47" s="50"/>
      <c r="G47" s="50"/>
    </row>
    <row r="51" spans="3:4" x14ac:dyDescent="0.3">
      <c r="C51" s="13"/>
      <c r="D51" s="13"/>
    </row>
  </sheetData>
  <mergeCells count="6">
    <mergeCell ref="D47:G47"/>
    <mergeCell ref="C6:G6"/>
    <mergeCell ref="C15:G15"/>
    <mergeCell ref="C20:G20"/>
    <mergeCell ref="C26:G26"/>
    <mergeCell ref="C30:G30"/>
  </mergeCells>
  <dataValidations count="1">
    <dataValidation type="list" allowBlank="1" showInputMessage="1" showErrorMessage="1" sqref="D27:D28 D7:D13 D16:D18 D21:D24 D31:D38" xr:uid="{352D8B8B-E757-48C7-9884-6DFAE8BF9607}">
      <formula1>"Fastpris,T&amp;M pris"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0B9E-8D9A-472B-8205-DFE4AEA3F9D4}">
  <dimension ref="B2:E11"/>
  <sheetViews>
    <sheetView showGridLines="0" tabSelected="1" workbookViewId="0">
      <selection activeCell="D33" sqref="D33"/>
    </sheetView>
  </sheetViews>
  <sheetFormatPr defaultRowHeight="14.4" x14ac:dyDescent="0.3"/>
  <cols>
    <col min="2" max="2" width="50.33203125" bestFit="1" customWidth="1"/>
    <col min="3" max="3" width="16" customWidth="1"/>
    <col min="4" max="4" width="80.5546875" bestFit="1" customWidth="1"/>
  </cols>
  <sheetData>
    <row r="2" spans="2:5" x14ac:dyDescent="0.3">
      <c r="B2" s="3" t="s">
        <v>0</v>
      </c>
    </row>
    <row r="3" spans="2:5" ht="15.6" x14ac:dyDescent="0.3">
      <c r="B3" s="15" t="s">
        <v>11</v>
      </c>
      <c r="C3" s="16"/>
    </row>
    <row r="4" spans="2:5" x14ac:dyDescent="0.3">
      <c r="B4" s="17" t="s">
        <v>54</v>
      </c>
      <c r="C4" s="40" t="s">
        <v>12</v>
      </c>
      <c r="D4" s="41" t="s">
        <v>1</v>
      </c>
    </row>
    <row r="5" spans="2:5" x14ac:dyDescent="0.3">
      <c r="B5" s="23" t="s">
        <v>53</v>
      </c>
      <c r="C5" s="9"/>
      <c r="D5" s="23"/>
      <c r="E5" s="10"/>
    </row>
    <row r="6" spans="2:5" x14ac:dyDescent="0.3">
      <c r="B6" s="19" t="s">
        <v>13</v>
      </c>
      <c r="C6" s="18"/>
      <c r="D6" s="23"/>
      <c r="E6" s="10"/>
    </row>
    <row r="7" spans="2:5" x14ac:dyDescent="0.3">
      <c r="B7" s="45" t="s">
        <v>52</v>
      </c>
      <c r="C7" s="48" t="e">
        <f>AVERAGE(C5:C6)</f>
        <v>#DIV/0!</v>
      </c>
      <c r="D7" s="23" t="s">
        <v>51</v>
      </c>
    </row>
    <row r="10" spans="2:5" x14ac:dyDescent="0.3">
      <c r="B10" s="20" t="s">
        <v>10</v>
      </c>
    </row>
    <row r="11" spans="2:5" x14ac:dyDescent="0.3">
      <c r="B11" s="9"/>
      <c r="C11" s="49" t="s">
        <v>14</v>
      </c>
      <c r="D11" s="50"/>
      <c r="E11" s="50"/>
    </row>
  </sheetData>
  <mergeCells count="1">
    <mergeCell ref="C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7a9594-3447-4208-aee0-1ca8d0798f65">
      <Terms xmlns="http://schemas.microsoft.com/office/infopath/2007/PartnerControls"/>
    </lcf76f155ced4ddcb4097134ff3c332f>
    <TaxCatchAll xmlns="f31df8dc-f635-4a62-8f49-cbf21fddebb9" xsi:nil="true"/>
    <j25543a5815d485da9a5e0773ad762e9 xmlns="f31df8dc-f635-4a62-8f49-cbf21fddebb9">
      <Terms xmlns="http://schemas.microsoft.com/office/infopath/2007/PartnerControls"/>
    </j25543a5815d485da9a5e0773ad762e9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C27F9F82E4A24EB53DFBDD54DBC55C" ma:contentTypeVersion="12" ma:contentTypeDescription="Opprett et nytt dokument." ma:contentTypeScope="" ma:versionID="d034f407ef5579631ad06a89b6002af5">
  <xsd:schema xmlns:xsd="http://www.w3.org/2001/XMLSchema" xmlns:xs="http://www.w3.org/2001/XMLSchema" xmlns:p="http://schemas.microsoft.com/office/2006/metadata/properties" xmlns:ns2="f31df8dc-f635-4a62-8f49-cbf21fddebb9" xmlns:ns3="537a9594-3447-4208-aee0-1ca8d0798f65" targetNamespace="http://schemas.microsoft.com/office/2006/metadata/properties" ma:root="true" ma:fieldsID="c51890f0609241263e43e2782f1edb6d" ns2:_="" ns3:_="">
    <xsd:import namespace="f31df8dc-f635-4a62-8f49-cbf21fddebb9"/>
    <xsd:import namespace="537a9594-3447-4208-aee0-1ca8d0798f65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df8dc-f635-4a62-8f49-cbf21fddebb9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8b20852f-1fce-4e7e-a772-1d63f7e5676c" ma:termSetId="54f92279-2602-4d70-95b5-e6113f2766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9cd83e9a-4bf2-48f6-b007-6be8faca456e}" ma:internalName="TaxCatchAll" ma:showField="CatchAllData" ma:web="f31df8dc-f635-4a62-8f49-cbf21fddeb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7a9594-3447-4208-aee0-1ca8d0798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8b20852f-1fce-4e7e-a772-1d63f7e567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DAA2C2-3E3E-4E9B-8248-C1EA047240ED}">
  <ds:schemaRefs>
    <ds:schemaRef ds:uri="http://schemas.microsoft.com/office/2006/documentManagement/types"/>
    <ds:schemaRef ds:uri="537a9594-3447-4208-aee0-1ca8d0798f65"/>
    <ds:schemaRef ds:uri="http://purl.org/dc/dcmitype/"/>
    <ds:schemaRef ds:uri="http://schemas.microsoft.com/office/infopath/2007/PartnerControls"/>
    <ds:schemaRef ds:uri="http://www.w3.org/XML/1998/namespace"/>
    <ds:schemaRef ds:uri="f31df8dc-f635-4a62-8f49-cbf21fddebb9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EF9524D-7D81-421F-9C00-C34D06C6C3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92CEBC-C303-4DB9-B80C-97416FCBE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1df8dc-f635-4a62-8f49-cbf21fddebb9"/>
    <ds:schemaRef ds:uri="537a9594-3447-4208-aee0-1ca8d0798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Evalueringssum</vt:lpstr>
      <vt:lpstr>Kostnader</vt:lpstr>
      <vt:lpstr>Timerater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Erlend Moe</dc:creator>
  <cp:keywords/>
  <dc:description/>
  <cp:lastModifiedBy>Johan Asphjell Bjørnaas</cp:lastModifiedBy>
  <cp:revision/>
  <dcterms:created xsi:type="dcterms:W3CDTF">2020-06-27T08:38:50Z</dcterms:created>
  <dcterms:modified xsi:type="dcterms:W3CDTF">2026-06-22T09:50:52Z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0x01010006C27F9F82E4A24EB53DFBDD54DBC55C</vt:lpwstr>
  </property>
  <property fmtid="{D5CDD505-2E9C-101B-9397-08002B2CF9AE}" pid="3" name="MediaServiceImageTags">
    <vt:lpwstr/>
  </property>
  <property fmtid="{D5CDD505-2E9C-101B-9397-08002B2CF9AE}" pid="4" name="GtProjectPhase">
    <vt:lpwstr/>
  </property>
</Properties>
</file>